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7065" yWindow="945" windowWidth="30330" windowHeight="12555" tabRatio="809" activeTab="1"/>
  </bookViews>
  <sheets>
    <sheet name="Template" sheetId="2" r:id="rId1"/>
    <sheet name="15.3.5 PC3" sheetId="8" r:id="rId2"/>
  </sheets>
  <calcPr calcId="145621"/>
</workbook>
</file>

<file path=xl/calcChain.xml><?xml version="1.0" encoding="utf-8"?>
<calcChain xmlns="http://schemas.openxmlformats.org/spreadsheetml/2006/main">
  <c r="H106" i="8" l="1"/>
  <c r="F64" i="8" l="1"/>
  <c r="E64" i="8"/>
  <c r="E30" i="8" l="1"/>
  <c r="H102" i="8" l="1"/>
  <c r="H114" i="8"/>
  <c r="E56" i="8"/>
  <c r="F56" i="8"/>
  <c r="F60" i="8"/>
  <c r="E52" i="8"/>
  <c r="D52" i="8"/>
  <c r="D60" i="8"/>
  <c r="D68" i="8"/>
  <c r="D56" i="8"/>
  <c r="D64" i="8"/>
  <c r="G56" i="8" l="1"/>
  <c r="F30" i="8" l="1"/>
  <c r="D30" i="8" l="1"/>
  <c r="E31" i="8" l="1"/>
  <c r="D35" i="8"/>
  <c r="F31" i="8"/>
  <c r="E67" i="8" l="1"/>
  <c r="E68" i="8" s="1"/>
  <c r="F67" i="8"/>
  <c r="F68" i="8" s="1"/>
  <c r="C37" i="8"/>
  <c r="H110" i="8" l="1"/>
  <c r="D82" i="8" l="1"/>
  <c r="D86" i="8" s="1"/>
  <c r="D32" i="8"/>
  <c r="F51" i="8" l="1"/>
  <c r="F52" i="8" s="1"/>
  <c r="E59" i="8"/>
  <c r="E60" i="8" s="1"/>
  <c r="F33" i="8"/>
  <c r="E33" i="8"/>
  <c r="G68" i="8"/>
  <c r="D89" i="8"/>
  <c r="G60" i="8" l="1"/>
  <c r="G52" i="8"/>
  <c r="C36" i="8" l="1"/>
  <c r="F34" i="8"/>
  <c r="E34" i="8" l="1"/>
  <c r="E83" i="8"/>
  <c r="E86" i="8" s="1"/>
  <c r="E89" i="8" s="1"/>
  <c r="F83" i="8"/>
  <c r="F86" i="8" s="1"/>
  <c r="F89" i="8" s="1"/>
  <c r="E90" i="8" l="1"/>
  <c r="E99" i="8" s="1"/>
  <c r="F90" i="8"/>
  <c r="F107" i="8" s="1"/>
  <c r="D92" i="8"/>
  <c r="D115" i="8" s="1"/>
  <c r="G99" i="8"/>
  <c r="G107" i="8"/>
  <c r="E98" i="8" l="1"/>
  <c r="E100" i="8"/>
  <c r="F108" i="8"/>
  <c r="E91" i="8"/>
  <c r="E103" i="8" s="1"/>
  <c r="F106" i="8"/>
  <c r="G115" i="8"/>
  <c r="D116" i="8" s="1"/>
  <c r="G103" i="8"/>
  <c r="F91" i="8"/>
  <c r="E104" i="8" l="1"/>
  <c r="E102" i="8"/>
  <c r="D114" i="8"/>
  <c r="F111" i="8"/>
  <c r="G64" i="8" l="1"/>
  <c r="G111" i="8" s="1"/>
  <c r="F112" i="8" l="1"/>
  <c r="F110" i="8"/>
</calcChain>
</file>

<file path=xl/sharedStrings.xml><?xml version="1.0" encoding="utf-8"?>
<sst xmlns="http://schemas.openxmlformats.org/spreadsheetml/2006/main" count="239" uniqueCount="166">
  <si>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</si>
  <si>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</si>
  <si>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</si>
  <si>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</si>
  <si>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</si>
  <si>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</si>
  <si>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</si>
  <si>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</si>
  <si>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</si>
  <si>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</si>
  <si>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</si>
  <si>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</si>
  <si>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</si>
  <si>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</si>
  <si>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</si>
  <si>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</si>
  <si>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</si>
  <si>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</si>
  <si>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</si>
  <si>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</si>
  <si>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</si>
  <si>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</si>
  <si>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</si>
  <si>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</si>
  <si>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</si>
  <si>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</si>
  <si>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</si>
  <si>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</si>
  <si>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</si>
  <si>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</si>
  <si>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</si>
  <si>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</si>
  <si>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</si>
  <si>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</si>
  <si>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</si>
  <si>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</si>
  <si>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</si>
  <si>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</si>
  <si>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</si>
  <si>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</si>
  <si>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</si>
  <si>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</si>
  <si>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</si>
  <si>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</si>
  <si>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</si>
  <si>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</si>
  <si>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</si>
  <si>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</si>
  <si>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</si>
  <si>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</si>
  <si>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</si>
  <si>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</si>
  <si>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</si>
  <si>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</si>
  <si>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</si>
  <si>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</si>
  <si>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</si>
  <si>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</si>
  <si>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</si>
  <si>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</si>
  <si>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</si>
  <si>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</si>
  <si>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</si>
  <si>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</si>
  <si>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</si>
  <si>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</si>
  <si>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</si>
  <si>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</si>
  <si>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</si>
  <si>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</si>
  <si>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</si>
  <si>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</si>
  <si>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</si>
  <si>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</si>
  <si>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</si>
  <si>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</si>
  <si>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</si>
  <si>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</si>
  <si>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</si>
  <si>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</si>
  <si>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</si>
  <si>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</si>
  <si>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</si>
  <si>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</si>
  <si>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</si>
  <si>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</si>
  <si>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</si>
  <si>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</si>
  <si>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</si>
  <si>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</si>
  <si>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</si>
  <si>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</si>
  <si>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</si>
  <si>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</si>
  <si>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</si>
  <si>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</si>
  <si>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</si>
  <si>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</si>
  <si>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</si>
  <si>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</si>
  <si>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</si>
  <si>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</si>
  <si>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</si>
  <si>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</si>
  <si>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</si>
  <si>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</si>
  <si>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</si>
  <si>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</si>
  <si>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</si>
  <si>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</si>
  <si>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</si>
  <si>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</si>
  <si>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</si>
  <si>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</si>
  <si>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</si>
  <si>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</si>
  <si>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</si>
  <si>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</si>
  <si>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</si>
  <si>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</si>
  <si>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</si>
  <si>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</si>
  <si>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</si>
  <si>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</si>
  <si>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</si>
  <si>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</si>
  <si>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</si>
  <si>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</si>
  <si>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</si>
  <si>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</si>
  <si>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</si>
  <si>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</si>
  <si>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</si>
  <si>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</si>
  <si>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</si>
  <si>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</si>
  <si>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</si>
  <si>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</si>
  <si>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</si>
  <si>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</si>
  <si>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</si>
  <si>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</si>
  <si>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</si>
  <si>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</si>
  <si>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</si>
  <si>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</si>
  <si>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Ref: TS 38.133 v17.11.0 clause A.7.7.12.2</t>
    <phoneticPr fontId="13" type="noConversion"/>
  </si>
  <si>
    <t>38.133 Table A.7.7.12.2.2-1, Config 1</t>
    <phoneticPr fontId="13" type="noConversion"/>
  </si>
  <si>
    <t>38.211 clause 7.4.3</t>
    <phoneticPr fontId="13" type="noConversion"/>
  </si>
  <si>
    <t>38.133 Table A.7.7.12.2.2-1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</si>
  <si>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</si>
  <si>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</si>
  <si>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</si>
  <si>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B.2.1.3.1-1, PC3</t>
    <phoneticPr fontId="13" type="noConversion"/>
  </si>
  <si>
    <t>38.133 Table B.2.1.6.1-1 PC3</t>
    <phoneticPr fontId="13" type="noConversion"/>
  </si>
  <si>
    <t xml:space="preserve">The Noc is decreased by an amount sufficient to achieve Io&lt;=-50 dBm/Ch BW. </t>
    <phoneticPr fontId="13" type="noConversion"/>
  </si>
  <si>
    <t xml:space="preserve">The Es/Noc of Cell 1 is increased by an amount sufficient to achieve Cell 1 Es/Iot &gt;=0dB. </t>
    <phoneticPr fontId="13" type="noConversion"/>
  </si>
  <si>
    <t xml:space="preserve">The Es/Noc of Cell 1 is increased by an amount sufficient to achieve Cell 2 Es/Iot &gt;=-6dB. </t>
    <phoneticPr fontId="13" type="noConversion"/>
  </si>
  <si>
    <t>38.133 Table 10.1.25.2-3a</t>
    <phoneticPr fontId="13" type="noConversion"/>
  </si>
  <si>
    <t>UE Rx-Tx time difference measurement accuracy for single positioning frequency layer with reduced number of samples in FR2 SA</t>
    <phoneticPr fontId="13" type="noConversion"/>
  </si>
  <si>
    <t>15.3.5</t>
    <phoneticPr fontId="2" type="noConversion"/>
  </si>
  <si>
    <t>v17.11.0</t>
    <phoneticPr fontId="2" type="noConversion"/>
  </si>
  <si>
    <t>v17.2.0</t>
    <phoneticPr fontId="2" type="noConversion"/>
  </si>
  <si>
    <t>CATT</t>
    <phoneticPr fontId="2" type="noConversion"/>
  </si>
  <si>
    <t>Adapted from 37.571-1 Test case 15.3.2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</si>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</sst>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2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10" xfId="1" quotePrefix="1" applyNumberFormat="1" applyFont="1" applyFill="1" applyBorder="1" applyAlignment="1">
      <alignment horizontal="center"/>
    </xf>
    <xf numFmtId="179" fontId="1" fillId="5" borderId="10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8" xfId="0" applyFill="1" applyBorder="1"/>
    <xf numFmtId="2" fontId="9" fillId="0" borderId="10" xfId="1" applyNumberFormat="1" applyFont="1" applyBorder="1" applyAlignment="1">
      <alignment horizontal="center"/>
    </xf>
    <xf numFmtId="0" fontId="1" fillId="0" borderId="8" xfId="0" applyFont="1" applyFill="1" applyBorder="1"/>
    <xf numFmtId="178" fontId="1" fillId="0" borderId="8" xfId="1" applyNumberFormat="1" applyFont="1" applyFill="1" applyBorder="1" applyAlignment="1">
      <alignment horizontal="center"/>
    </xf>
    <xf numFmtId="178" fontId="9" fillId="0" borderId="10" xfId="1" applyNumberFormat="1" applyFont="1" applyFill="1" applyBorder="1" applyAlignment="1">
      <alignment horizontal="center"/>
    </xf>
    <xf numFmtId="178" fontId="17" fillId="0" borderId="10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12" fillId="0" borderId="12" xfId="1" applyFont="1" applyBorder="1" applyAlignment="1">
      <alignment horizontal="center"/>
    </xf>
  </cellXfs>
  <cellStyles count="2">
    <cellStyle name="常规" xfId="0" builtinId="0"/>
    <cellStyle name="常规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3" sqref="B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4" t="s">
        <v>159</v>
      </c>
    </row>
    <row r="4" spans="1:8" x14ac:dyDescent="0.2">
      <c r="A4" s="3"/>
      <c r="B4" t="s">
        <v>164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108</v>
      </c>
      <c r="F11" s="3" t="s">
        <v>15</v>
      </c>
      <c r="H11"/>
    </row>
    <row r="12" spans="1:8" x14ac:dyDescent="0.2">
      <c r="A12" s="3" t="s">
        <v>13</v>
      </c>
      <c r="B12" t="s">
        <v>109</v>
      </c>
      <c r="C12" t="s">
        <v>160</v>
      </c>
      <c r="D12" s="91" t="s">
        <v>161</v>
      </c>
      <c r="E12" s="91" t="s">
        <v>162</v>
      </c>
      <c r="F12" t="s">
        <v>163</v>
      </c>
      <c r="H12"/>
    </row>
    <row r="13" spans="1:8" x14ac:dyDescent="0.2">
      <c r="D13" s="91"/>
      <c r="E13" s="91"/>
      <c r="F13"/>
      <c r="H13"/>
    </row>
    <row r="14" spans="1:8" x14ac:dyDescent="0.2">
      <c r="D14" s="91"/>
      <c r="E14" s="91"/>
      <c r="F14"/>
      <c r="H14"/>
    </row>
    <row r="15" spans="1:8" x14ac:dyDescent="0.2">
      <c r="D15" s="91"/>
      <c r="E15" s="91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topLeftCell="A79" zoomScaleNormal="100" workbookViewId="0">
      <selection activeCell="I96" sqref="I96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4" width="9.5703125" style="6" customWidth="1"/>
    <col min="5" max="6" width="8.5703125" style="6" customWidth="1"/>
    <col min="7" max="7" width="12.5703125" style="6" customWidth="1"/>
    <col min="8" max="8" width="8.5703125" style="6" customWidth="1"/>
    <col min="9" max="9" width="68.7109375" style="6" customWidth="1"/>
    <col min="10" max="16384" width="10.7109375" style="6"/>
  </cols>
  <sheetData>
    <row r="1" spans="1:9" ht="13.5" thickBot="1" x14ac:dyDescent="0.25">
      <c r="G1" s="7"/>
      <c r="H1" s="7"/>
      <c r="I1" s="7"/>
    </row>
    <row r="2" spans="1:9" ht="13.5" thickBot="1" x14ac:dyDescent="0.25">
      <c r="A2" s="8" t="s">
        <v>9</v>
      </c>
      <c r="B2" s="9"/>
      <c r="C2" s="200" t="s">
        <v>54</v>
      </c>
      <c r="D2" s="201"/>
      <c r="E2" s="201"/>
      <c r="F2" s="201"/>
      <c r="G2" s="125"/>
      <c r="H2" s="125"/>
      <c r="I2" s="12" t="s">
        <v>0</v>
      </c>
    </row>
    <row r="3" spans="1:9" x14ac:dyDescent="0.2">
      <c r="A3" s="28"/>
      <c r="B3" s="54"/>
      <c r="C3" s="92"/>
      <c r="D3" s="156" t="s">
        <v>73</v>
      </c>
      <c r="E3" s="158" t="s">
        <v>68</v>
      </c>
      <c r="F3" s="158" t="s">
        <v>63</v>
      </c>
      <c r="G3" s="16"/>
      <c r="H3" s="16"/>
      <c r="I3" s="81"/>
    </row>
    <row r="4" spans="1:9" x14ac:dyDescent="0.2">
      <c r="A4" s="28"/>
      <c r="B4" s="14" t="s">
        <v>1</v>
      </c>
      <c r="C4" s="136"/>
      <c r="D4" s="94"/>
      <c r="E4" s="94"/>
      <c r="F4" s="94"/>
      <c r="G4" s="16"/>
      <c r="H4" s="16"/>
      <c r="I4" s="81"/>
    </row>
    <row r="5" spans="1:9" x14ac:dyDescent="0.2">
      <c r="A5" s="75" t="s">
        <v>110</v>
      </c>
      <c r="B5" s="76" t="s">
        <v>28</v>
      </c>
      <c r="C5" s="123">
        <v>120</v>
      </c>
      <c r="D5" s="136"/>
      <c r="E5" s="71"/>
      <c r="F5" s="159"/>
      <c r="G5" s="63"/>
      <c r="H5" s="63"/>
      <c r="I5" s="21" t="s">
        <v>147</v>
      </c>
    </row>
    <row r="6" spans="1:9" x14ac:dyDescent="0.2">
      <c r="A6" s="75" t="s">
        <v>86</v>
      </c>
      <c r="B6" s="76"/>
      <c r="C6" s="123">
        <v>240</v>
      </c>
      <c r="D6" s="136"/>
      <c r="E6" s="71"/>
      <c r="F6" s="159"/>
      <c r="G6" s="63"/>
      <c r="H6" s="63"/>
      <c r="I6" s="21" t="s">
        <v>148</v>
      </c>
    </row>
    <row r="7" spans="1:9" x14ac:dyDescent="0.2">
      <c r="A7" s="13" t="s">
        <v>41</v>
      </c>
      <c r="B7" s="77" t="s">
        <v>42</v>
      </c>
      <c r="C7" s="123">
        <v>120</v>
      </c>
      <c r="D7" s="136"/>
      <c r="E7" s="159"/>
      <c r="F7" s="159"/>
      <c r="G7" s="63"/>
      <c r="H7" s="63"/>
      <c r="I7" s="21" t="s">
        <v>147</v>
      </c>
    </row>
    <row r="8" spans="1:9" x14ac:dyDescent="0.2">
      <c r="A8" s="75" t="s">
        <v>29</v>
      </c>
      <c r="B8" s="77" t="s">
        <v>30</v>
      </c>
      <c r="C8" s="87">
        <v>100</v>
      </c>
      <c r="D8" s="136"/>
      <c r="E8" s="159"/>
      <c r="F8" s="73"/>
      <c r="G8" s="63"/>
      <c r="H8" s="63"/>
      <c r="I8" s="21" t="s">
        <v>147</v>
      </c>
    </row>
    <row r="9" spans="1:9" x14ac:dyDescent="0.2">
      <c r="A9" s="18" t="s">
        <v>72</v>
      </c>
      <c r="B9" s="77"/>
      <c r="C9" s="123">
        <v>64</v>
      </c>
      <c r="D9" s="136"/>
      <c r="E9" s="159"/>
      <c r="F9" s="73"/>
      <c r="G9" s="63"/>
      <c r="H9" s="63"/>
      <c r="I9" s="21" t="s">
        <v>149</v>
      </c>
    </row>
    <row r="10" spans="1:9" x14ac:dyDescent="0.2">
      <c r="A10" s="18" t="s">
        <v>74</v>
      </c>
      <c r="B10" s="77" t="s">
        <v>75</v>
      </c>
      <c r="C10" s="71"/>
      <c r="D10" s="87">
        <v>-98</v>
      </c>
      <c r="E10" s="159"/>
      <c r="F10" s="73"/>
      <c r="G10" s="63"/>
      <c r="H10" s="63"/>
      <c r="I10" s="21" t="s">
        <v>149</v>
      </c>
    </row>
    <row r="11" spans="1:9" s="7" customFormat="1" ht="13.5" thickBot="1" x14ac:dyDescent="0.25">
      <c r="A11" s="13" t="s">
        <v>104</v>
      </c>
      <c r="B11" s="19" t="s">
        <v>76</v>
      </c>
      <c r="C11" s="71"/>
      <c r="D11" s="136"/>
      <c r="E11" s="186">
        <v>2.23</v>
      </c>
      <c r="F11" s="186">
        <v>-1.73</v>
      </c>
      <c r="G11" s="20"/>
      <c r="H11" s="20"/>
      <c r="I11" s="21" t="s">
        <v>149</v>
      </c>
    </row>
    <row r="12" spans="1:9" s="7" customFormat="1" ht="13.5" thickBot="1" x14ac:dyDescent="0.25">
      <c r="A12" s="18" t="s">
        <v>43</v>
      </c>
      <c r="B12" s="19"/>
      <c r="C12" s="71"/>
      <c r="D12" s="136"/>
      <c r="E12" s="202">
        <v>0</v>
      </c>
      <c r="F12" s="203"/>
      <c r="G12" s="20"/>
      <c r="H12" s="20"/>
      <c r="I12" s="21" t="s">
        <v>149</v>
      </c>
    </row>
    <row r="13" spans="1:9" s="7" customFormat="1" ht="14.25" customHeight="1" thickBot="1" x14ac:dyDescent="0.25">
      <c r="A13" s="18" t="s">
        <v>44</v>
      </c>
      <c r="B13" s="19"/>
      <c r="C13" s="71"/>
      <c r="D13" s="136"/>
      <c r="E13" s="202">
        <v>1</v>
      </c>
      <c r="F13" s="203"/>
      <c r="G13" s="20"/>
      <c r="H13" s="20"/>
      <c r="I13" s="21" t="s">
        <v>149</v>
      </c>
    </row>
    <row r="14" spans="1:9" s="7" customFormat="1" x14ac:dyDescent="0.2">
      <c r="A14" s="18" t="s">
        <v>45</v>
      </c>
      <c r="B14" s="19" t="s">
        <v>51</v>
      </c>
      <c r="C14" s="87">
        <v>-1</v>
      </c>
      <c r="D14" s="136"/>
      <c r="E14" s="17"/>
      <c r="F14" s="153"/>
      <c r="G14" s="20"/>
      <c r="H14" s="20"/>
      <c r="I14" s="21" t="s">
        <v>150</v>
      </c>
    </row>
    <row r="15" spans="1:9" s="7" customFormat="1" x14ac:dyDescent="0.2">
      <c r="A15" s="18" t="s">
        <v>52</v>
      </c>
      <c r="B15" s="19"/>
      <c r="C15" s="123">
        <v>66</v>
      </c>
      <c r="D15" s="136"/>
      <c r="E15" s="17"/>
      <c r="F15" s="154"/>
      <c r="G15" s="20"/>
      <c r="H15" s="20"/>
      <c r="I15" s="21" t="s">
        <v>151</v>
      </c>
    </row>
    <row r="16" spans="1:9" s="7" customFormat="1" x14ac:dyDescent="0.2">
      <c r="A16" s="18" t="s">
        <v>46</v>
      </c>
      <c r="B16" s="19" t="s">
        <v>53</v>
      </c>
      <c r="C16" s="123">
        <v>120</v>
      </c>
      <c r="D16" s="136"/>
      <c r="E16" s="17"/>
      <c r="F16" s="154"/>
      <c r="G16" s="20"/>
      <c r="H16" s="20"/>
      <c r="I16" s="21" t="s">
        <v>152</v>
      </c>
    </row>
    <row r="17" spans="1:9" s="7" customFormat="1" x14ac:dyDescent="0.2">
      <c r="A17" s="18" t="s">
        <v>47</v>
      </c>
      <c r="B17" s="19" t="s">
        <v>64</v>
      </c>
      <c r="C17" s="87">
        <v>-81.7</v>
      </c>
      <c r="D17" s="136"/>
      <c r="E17" s="17"/>
      <c r="F17" s="154"/>
      <c r="G17" s="20"/>
      <c r="H17" s="20"/>
      <c r="I17" s="204" t="s">
        <v>111</v>
      </c>
    </row>
    <row r="18" spans="1:9" s="7" customFormat="1" x14ac:dyDescent="0.2">
      <c r="A18" s="137" t="s">
        <v>87</v>
      </c>
      <c r="B18" s="138" t="s">
        <v>64</v>
      </c>
      <c r="C18" s="139">
        <v>-68.900000000000006</v>
      </c>
      <c r="D18" s="136"/>
      <c r="E18" s="17"/>
      <c r="F18" s="154"/>
      <c r="G18" s="20"/>
      <c r="H18" s="20"/>
      <c r="I18" s="205" t="s">
        <v>112</v>
      </c>
    </row>
    <row r="19" spans="1:9" s="7" customFormat="1" x14ac:dyDescent="0.2">
      <c r="A19" s="18" t="s">
        <v>48</v>
      </c>
      <c r="B19" s="19" t="s">
        <v>65</v>
      </c>
      <c r="C19" s="87">
        <v>7</v>
      </c>
      <c r="D19" s="136"/>
      <c r="E19" s="17"/>
      <c r="F19" s="154"/>
      <c r="G19" s="20"/>
      <c r="H19" s="20"/>
      <c r="I19" s="62" t="s">
        <v>153</v>
      </c>
    </row>
    <row r="20" spans="1:9" s="7" customFormat="1" x14ac:dyDescent="0.2">
      <c r="A20" s="137" t="s">
        <v>49</v>
      </c>
      <c r="B20" s="138" t="s">
        <v>66</v>
      </c>
      <c r="C20" s="139">
        <v>7</v>
      </c>
      <c r="D20" s="136"/>
      <c r="E20" s="17"/>
      <c r="F20" s="154"/>
      <c r="G20" s="20"/>
      <c r="H20" s="20"/>
      <c r="I20" s="205" t="s">
        <v>113</v>
      </c>
    </row>
    <row r="21" spans="1:9" s="7" customFormat="1" ht="15.75" x14ac:dyDescent="0.3">
      <c r="A21" s="18" t="s">
        <v>50</v>
      </c>
      <c r="B21" s="19" t="s">
        <v>65</v>
      </c>
      <c r="C21" s="87">
        <v>1</v>
      </c>
      <c r="D21" s="136"/>
      <c r="E21" s="17"/>
      <c r="F21" s="154"/>
      <c r="G21" s="20"/>
      <c r="H21" s="20"/>
      <c r="I21" s="204" t="s">
        <v>114</v>
      </c>
    </row>
    <row r="22" spans="1:9" s="7" customFormat="1" ht="15.75" x14ac:dyDescent="0.3">
      <c r="A22" s="137" t="s">
        <v>85</v>
      </c>
      <c r="B22" s="138" t="s">
        <v>67</v>
      </c>
      <c r="C22" s="139">
        <v>1</v>
      </c>
      <c r="D22" s="136"/>
      <c r="E22" s="17"/>
      <c r="F22" s="154"/>
      <c r="G22" s="20"/>
      <c r="H22" s="20"/>
      <c r="I22" s="205" t="s">
        <v>115</v>
      </c>
    </row>
    <row r="23" spans="1:9" s="7" customFormat="1" x14ac:dyDescent="0.2">
      <c r="A23" s="13" t="s">
        <v>102</v>
      </c>
      <c r="B23" s="19" t="s">
        <v>67</v>
      </c>
      <c r="C23" s="87">
        <v>-10</v>
      </c>
      <c r="D23" s="136"/>
      <c r="E23" s="17"/>
      <c r="F23" s="154"/>
      <c r="G23" s="20"/>
      <c r="H23" s="20"/>
      <c r="I23" s="21" t="s">
        <v>154</v>
      </c>
    </row>
    <row r="24" spans="1:9" s="7" customFormat="1" x14ac:dyDescent="0.2">
      <c r="A24" s="13" t="s">
        <v>103</v>
      </c>
      <c r="B24" s="19" t="s">
        <v>66</v>
      </c>
      <c r="C24" s="87">
        <v>20</v>
      </c>
      <c r="D24" s="136"/>
      <c r="E24" s="17"/>
      <c r="F24" s="154"/>
      <c r="G24" s="20"/>
      <c r="H24" s="20"/>
      <c r="I24" s="21" t="s">
        <v>154</v>
      </c>
    </row>
    <row r="25" spans="1:9" ht="13.5" thickBot="1" x14ac:dyDescent="0.25">
      <c r="A25" s="88" t="s">
        <v>146</v>
      </c>
      <c r="B25" s="89"/>
      <c r="C25" s="124"/>
      <c r="D25" s="157"/>
      <c r="E25" s="106"/>
      <c r="F25" s="155"/>
      <c r="G25" s="67"/>
      <c r="H25" s="67"/>
      <c r="I25" s="48"/>
    </row>
    <row r="26" spans="1:9" x14ac:dyDescent="0.2">
      <c r="B26" s="20"/>
      <c r="C26" s="20"/>
      <c r="D26" s="20"/>
      <c r="E26" s="17"/>
      <c r="F26" s="17"/>
      <c r="G26" s="7"/>
      <c r="H26" s="7"/>
      <c r="I26" s="55"/>
    </row>
    <row r="27" spans="1:9" ht="13.5" thickBot="1" x14ac:dyDescent="0.25">
      <c r="A27" s="7"/>
      <c r="B27" s="17"/>
      <c r="C27" s="17"/>
      <c r="D27" s="17"/>
      <c r="E27" s="17"/>
      <c r="F27" s="17"/>
      <c r="G27" s="17"/>
      <c r="H27" s="17"/>
    </row>
    <row r="28" spans="1:9" ht="13.5" thickBot="1" x14ac:dyDescent="0.25">
      <c r="A28" s="8" t="s">
        <v>18</v>
      </c>
      <c r="B28" s="26"/>
      <c r="C28" s="200" t="s">
        <v>33</v>
      </c>
      <c r="D28" s="201"/>
      <c r="E28" s="201"/>
      <c r="F28" s="201"/>
      <c r="G28" s="110"/>
      <c r="H28" s="110"/>
      <c r="I28" s="109"/>
    </row>
    <row r="29" spans="1:9" x14ac:dyDescent="0.2">
      <c r="A29" s="28"/>
      <c r="B29" s="19"/>
      <c r="C29" s="82"/>
      <c r="D29" s="149" t="s">
        <v>73</v>
      </c>
      <c r="E29" s="158" t="s">
        <v>69</v>
      </c>
      <c r="F29" s="158" t="s">
        <v>70</v>
      </c>
      <c r="G29" s="27"/>
      <c r="H29" s="27"/>
      <c r="I29" s="12" t="s">
        <v>0</v>
      </c>
    </row>
    <row r="30" spans="1:9" x14ac:dyDescent="0.2">
      <c r="A30" s="32" t="s">
        <v>88</v>
      </c>
      <c r="B30" s="53" t="s">
        <v>99</v>
      </c>
      <c r="C30" s="53"/>
      <c r="D30" s="95">
        <f>10^9*10^(D10/10)*($C5/15)</f>
        <v>1.2679145539688879</v>
      </c>
      <c r="E30" s="160">
        <f>10^9*10^((D10+E11)/10)*($C5/15)</f>
        <v>2.1188001108853558</v>
      </c>
      <c r="F30" s="160">
        <f>10^9*10^((D10+F11)/10)*($C5/15)</f>
        <v>0.85131441457945045</v>
      </c>
      <c r="G30" s="29"/>
      <c r="H30" s="29"/>
      <c r="I30" s="49" t="s">
        <v>35</v>
      </c>
    </row>
    <row r="31" spans="1:9" x14ac:dyDescent="0.2">
      <c r="A31" s="98" t="s">
        <v>106</v>
      </c>
      <c r="B31" s="19" t="s">
        <v>2</v>
      </c>
      <c r="C31" s="20"/>
      <c r="D31" s="142"/>
      <c r="E31" s="184">
        <f>10*LOG10(E30/(D30+F30))</f>
        <v>-8.7894874574925949E-4</v>
      </c>
      <c r="F31" s="184">
        <f>10*LOG10(F30/(E30+D30))</f>
        <v>-5.9968862131512148</v>
      </c>
      <c r="G31" s="7"/>
      <c r="H31" s="7"/>
      <c r="I31" s="47"/>
    </row>
    <row r="32" spans="1:9" x14ac:dyDescent="0.2">
      <c r="A32" s="32" t="s">
        <v>62</v>
      </c>
      <c r="B32" s="53" t="s">
        <v>99</v>
      </c>
      <c r="C32" s="53"/>
      <c r="D32" s="134">
        <f>10^9*($C5/$C16)*10^((IF($E12=0,$C17+IF($E13=0,0,$C19)+$C21,$C18+IF($E13=0,0,$C20)+$C22)-$C14)/10)/($C15*12)</f>
        <v>6.7807044996243931E-2</v>
      </c>
      <c r="E32" s="160"/>
      <c r="F32" s="166"/>
      <c r="G32" s="29"/>
      <c r="H32" s="29"/>
      <c r="I32" s="49" t="s">
        <v>58</v>
      </c>
    </row>
    <row r="33" spans="1:12" x14ac:dyDescent="0.2">
      <c r="A33" s="30" t="s">
        <v>107</v>
      </c>
      <c r="B33" s="19" t="s">
        <v>2</v>
      </c>
      <c r="C33" s="19"/>
      <c r="D33" s="78"/>
      <c r="E33" s="184">
        <f>10*LOG10(E30/(D30+D32+F30))</f>
        <v>-0.13765947556856142</v>
      </c>
      <c r="F33" s="184">
        <f>10*LOG10(F30/(E30+D32+D30))</f>
        <v>-6.0829793934875251</v>
      </c>
      <c r="G33" s="31"/>
      <c r="H33" s="31"/>
      <c r="I33" s="21" t="s">
        <v>116</v>
      </c>
    </row>
    <row r="34" spans="1:12" x14ac:dyDescent="0.2">
      <c r="A34" s="98" t="s">
        <v>101</v>
      </c>
      <c r="B34" s="19" t="s">
        <v>100</v>
      </c>
      <c r="C34" s="19"/>
      <c r="D34" s="78"/>
      <c r="E34" s="187">
        <f>10*LOG10(E30)-90</f>
        <v>-86.739100130080573</v>
      </c>
      <c r="F34" s="187">
        <f>10*LOG10(F30)-90</f>
        <v>-90.699100130080581</v>
      </c>
      <c r="G34" s="25"/>
      <c r="H34" s="25"/>
      <c r="I34" s="57" t="s">
        <v>117</v>
      </c>
      <c r="K34"/>
      <c r="L34"/>
    </row>
    <row r="35" spans="1:12" x14ac:dyDescent="0.2">
      <c r="A35" s="122" t="s">
        <v>105</v>
      </c>
      <c r="B35" s="19" t="s">
        <v>31</v>
      </c>
      <c r="C35" s="19"/>
      <c r="D35" s="22">
        <f>10*LOG((D30+E30+F30)*10^-9)+10*LOG(MAX(C5,12*C9*C7/C5))</f>
        <v>-54.874748476516956</v>
      </c>
      <c r="E35" s="161"/>
      <c r="F35" s="167"/>
      <c r="G35" s="25"/>
      <c r="H35" s="25"/>
      <c r="I35" s="57" t="s">
        <v>24</v>
      </c>
      <c r="K35"/>
      <c r="L35"/>
    </row>
    <row r="36" spans="1:12" x14ac:dyDescent="0.2">
      <c r="A36" s="111" t="s">
        <v>55</v>
      </c>
      <c r="B36" s="77" t="s">
        <v>57</v>
      </c>
      <c r="C36" s="143">
        <f>(C17-C18)/2</f>
        <v>-6.3999999999999986</v>
      </c>
      <c r="D36" s="135"/>
      <c r="E36" s="161"/>
      <c r="F36" s="161"/>
      <c r="G36" s="25"/>
      <c r="H36" s="25"/>
      <c r="I36" s="57" t="s">
        <v>59</v>
      </c>
      <c r="K36"/>
      <c r="L36"/>
    </row>
    <row r="37" spans="1:12" ht="13.5" thickBot="1" x14ac:dyDescent="0.25">
      <c r="A37" s="212" t="s">
        <v>56</v>
      </c>
      <c r="B37" s="69" t="s">
        <v>51</v>
      </c>
      <c r="C37" s="162">
        <f>(C23+C24)/2</f>
        <v>5</v>
      </c>
      <c r="D37" s="163"/>
      <c r="E37" s="213"/>
      <c r="F37" s="213"/>
      <c r="G37" s="164"/>
      <c r="H37" s="164"/>
      <c r="I37" s="165" t="s">
        <v>60</v>
      </c>
      <c r="K37"/>
      <c r="L37"/>
    </row>
    <row r="39" spans="1:12" ht="13.5" thickBot="1" x14ac:dyDescent="0.25">
      <c r="A39" s="7"/>
      <c r="B39" s="17"/>
      <c r="C39" s="17"/>
      <c r="D39" s="17"/>
      <c r="E39" s="17"/>
      <c r="F39" s="17"/>
      <c r="G39" s="17"/>
      <c r="H39" s="17"/>
    </row>
    <row r="40" spans="1:12" ht="13.5" thickBot="1" x14ac:dyDescent="0.25">
      <c r="A40" s="8" t="s">
        <v>19</v>
      </c>
      <c r="B40" s="26"/>
      <c r="C40" s="200" t="s">
        <v>33</v>
      </c>
      <c r="D40" s="201"/>
      <c r="E40" s="201"/>
      <c r="F40" s="201"/>
      <c r="G40" s="97"/>
      <c r="H40" s="11"/>
      <c r="I40" s="12" t="s">
        <v>0</v>
      </c>
    </row>
    <row r="41" spans="1:12" x14ac:dyDescent="0.2">
      <c r="A41" s="28"/>
      <c r="B41" s="19"/>
      <c r="C41" s="71"/>
      <c r="D41" s="156" t="s">
        <v>73</v>
      </c>
      <c r="E41" s="158" t="s">
        <v>68</v>
      </c>
      <c r="F41" s="158" t="s">
        <v>63</v>
      </c>
      <c r="G41" s="18"/>
      <c r="H41" s="7"/>
      <c r="I41" s="81"/>
    </row>
    <row r="42" spans="1:12" x14ac:dyDescent="0.2">
      <c r="A42" s="32" t="s">
        <v>77</v>
      </c>
      <c r="B42" s="80" t="s">
        <v>4</v>
      </c>
      <c r="C42" s="96"/>
      <c r="D42" s="168">
        <v>5.65</v>
      </c>
      <c r="E42" s="169"/>
      <c r="F42" s="169"/>
      <c r="G42" s="7"/>
      <c r="H42" s="7"/>
      <c r="I42" s="47" t="s">
        <v>61</v>
      </c>
    </row>
    <row r="43" spans="1:12" x14ac:dyDescent="0.2">
      <c r="A43" s="32" t="s">
        <v>118</v>
      </c>
      <c r="B43" s="80" t="s">
        <v>4</v>
      </c>
      <c r="C43" s="96"/>
      <c r="D43" s="168">
        <v>5.65</v>
      </c>
      <c r="E43" s="169"/>
      <c r="F43" s="170"/>
      <c r="G43" s="7"/>
      <c r="H43" s="7"/>
      <c r="I43" s="47" t="s">
        <v>61</v>
      </c>
    </row>
    <row r="44" spans="1:12" x14ac:dyDescent="0.2">
      <c r="A44" s="32" t="s">
        <v>78</v>
      </c>
      <c r="B44" s="80" t="s">
        <v>4</v>
      </c>
      <c r="C44" s="96"/>
      <c r="D44" s="169"/>
      <c r="E44" s="168">
        <v>0.3</v>
      </c>
      <c r="F44" s="168">
        <v>0.3</v>
      </c>
      <c r="G44" s="7"/>
      <c r="H44" s="7"/>
      <c r="I44" s="47" t="s">
        <v>84</v>
      </c>
    </row>
    <row r="45" spans="1:12" ht="13.5" thickBot="1" x14ac:dyDescent="0.25">
      <c r="A45" s="206" t="s">
        <v>119</v>
      </c>
      <c r="B45" s="207" t="s">
        <v>4</v>
      </c>
      <c r="C45" s="208"/>
      <c r="D45" s="209"/>
      <c r="E45" s="210">
        <v>0.3</v>
      </c>
      <c r="F45" s="210">
        <v>0.3</v>
      </c>
      <c r="G45" s="67"/>
      <c r="H45" s="67"/>
      <c r="I45" s="211" t="s">
        <v>84</v>
      </c>
    </row>
    <row r="46" spans="1:12" x14ac:dyDescent="0.2">
      <c r="E46" s="64"/>
      <c r="F46" s="64"/>
      <c r="G46" s="64"/>
      <c r="H46" s="64"/>
    </row>
    <row r="47" spans="1:12" ht="13.5" thickBot="1" x14ac:dyDescent="0.25">
      <c r="A47" s="60"/>
      <c r="B47" s="17"/>
      <c r="C47" s="17"/>
      <c r="D47" s="17"/>
      <c r="E47" s="17"/>
      <c r="F47" s="17"/>
      <c r="G47" s="20"/>
      <c r="H47" s="20"/>
    </row>
    <row r="48" spans="1:12" ht="13.5" thickBot="1" x14ac:dyDescent="0.25">
      <c r="A48" s="8" t="s">
        <v>20</v>
      </c>
      <c r="B48" s="10"/>
      <c r="C48" s="200" t="s">
        <v>33</v>
      </c>
      <c r="D48" s="201"/>
      <c r="E48" s="201"/>
      <c r="F48" s="201"/>
      <c r="G48" s="152" t="s">
        <v>16</v>
      </c>
      <c r="H48" s="113"/>
      <c r="I48" s="12" t="s">
        <v>0</v>
      </c>
    </row>
    <row r="49" spans="1:9" x14ac:dyDescent="0.2">
      <c r="A49" s="28"/>
      <c r="B49" s="17"/>
      <c r="C49" s="71"/>
      <c r="D49" s="149" t="s">
        <v>73</v>
      </c>
      <c r="E49" s="158" t="s">
        <v>68</v>
      </c>
      <c r="F49" s="151" t="s">
        <v>63</v>
      </c>
      <c r="G49" s="79"/>
      <c r="H49" s="15"/>
      <c r="I49" s="94"/>
    </row>
    <row r="50" spans="1:9" x14ac:dyDescent="0.2">
      <c r="A50" s="28"/>
      <c r="B50" s="17"/>
      <c r="C50" s="71"/>
      <c r="D50" s="17"/>
      <c r="E50" s="175"/>
      <c r="F50" s="151"/>
      <c r="G50" s="150"/>
      <c r="H50" s="114"/>
      <c r="I50" s="94"/>
    </row>
    <row r="51" spans="1:9" x14ac:dyDescent="0.2">
      <c r="A51" s="33" t="s">
        <v>89</v>
      </c>
      <c r="B51" s="34" t="s">
        <v>3</v>
      </c>
      <c r="C51" s="83"/>
      <c r="D51" s="129">
        <v>0</v>
      </c>
      <c r="E51" s="172">
        <v>1</v>
      </c>
      <c r="F51" s="129">
        <f>F30/(F30+D30+D32)</f>
        <v>0.38925486791582581</v>
      </c>
      <c r="G51" s="171"/>
      <c r="H51" s="114"/>
      <c r="I51" s="218" t="s">
        <v>36</v>
      </c>
    </row>
    <row r="52" spans="1:9" x14ac:dyDescent="0.2">
      <c r="A52" s="35" t="s">
        <v>90</v>
      </c>
      <c r="B52" s="34" t="s">
        <v>2</v>
      </c>
      <c r="C52" s="83"/>
      <c r="D52" s="129">
        <f>D51*D43</f>
        <v>0</v>
      </c>
      <c r="E52" s="172">
        <f>E45*E51</f>
        <v>0.3</v>
      </c>
      <c r="F52" s="129">
        <f>F51*F45</f>
        <v>0.11677646037474773</v>
      </c>
      <c r="G52" s="102">
        <f>SQRT(SUMSQ(D52,E52,F52))</f>
        <v>0.32192660917925847</v>
      </c>
      <c r="H52" s="114"/>
      <c r="I52" s="52" t="s">
        <v>120</v>
      </c>
    </row>
    <row r="53" spans="1:9" x14ac:dyDescent="0.2">
      <c r="A53" s="28"/>
      <c r="B53" s="17"/>
      <c r="C53" s="71"/>
      <c r="D53" s="145"/>
      <c r="E53" s="176"/>
      <c r="F53" s="130"/>
      <c r="G53" s="150"/>
      <c r="H53" s="114"/>
      <c r="I53" s="94"/>
    </row>
    <row r="54" spans="1:9" x14ac:dyDescent="0.2">
      <c r="A54" s="28"/>
      <c r="B54" s="17"/>
      <c r="C54" s="71"/>
      <c r="D54" s="145"/>
      <c r="E54" s="176"/>
      <c r="F54" s="130"/>
      <c r="G54" s="150"/>
      <c r="H54" s="114"/>
      <c r="I54" s="94"/>
    </row>
    <row r="55" spans="1:9" x14ac:dyDescent="0.2">
      <c r="A55" s="33" t="s">
        <v>91</v>
      </c>
      <c r="B55" s="34" t="s">
        <v>3</v>
      </c>
      <c r="C55" s="83"/>
      <c r="D55" s="129">
        <v>1</v>
      </c>
      <c r="E55" s="172">
        <v>1</v>
      </c>
      <c r="F55" s="129">
        <v>0</v>
      </c>
      <c r="G55" s="171"/>
      <c r="H55" s="114"/>
      <c r="I55" s="218" t="s">
        <v>36</v>
      </c>
    </row>
    <row r="56" spans="1:9" x14ac:dyDescent="0.2">
      <c r="A56" s="35" t="s">
        <v>92</v>
      </c>
      <c r="B56" s="34" t="s">
        <v>2</v>
      </c>
      <c r="C56" s="83"/>
      <c r="D56" s="129">
        <f>D55*D43</f>
        <v>5.65</v>
      </c>
      <c r="E56" s="172">
        <f>E55*E45</f>
        <v>0.3</v>
      </c>
      <c r="F56" s="129">
        <f>F55*F45</f>
        <v>0</v>
      </c>
      <c r="G56" s="102">
        <f>SQRT(SUMSQ(D56,E56,F56))</f>
        <v>5.6579589959631207</v>
      </c>
      <c r="H56" s="114"/>
      <c r="I56" s="52" t="s">
        <v>121</v>
      </c>
    </row>
    <row r="57" spans="1:9" x14ac:dyDescent="0.2">
      <c r="A57" s="28"/>
      <c r="B57" s="17"/>
      <c r="C57" s="71"/>
      <c r="D57" s="145"/>
      <c r="E57" s="176"/>
      <c r="F57" s="130"/>
      <c r="G57" s="150"/>
      <c r="H57" s="114"/>
      <c r="I57" s="94"/>
    </row>
    <row r="58" spans="1:9" x14ac:dyDescent="0.2">
      <c r="A58" s="36"/>
      <c r="B58" s="24"/>
      <c r="C58" s="73"/>
      <c r="D58" s="131"/>
      <c r="E58" s="173"/>
      <c r="F58" s="131"/>
      <c r="G58" s="100"/>
      <c r="H58" s="100"/>
      <c r="I58" s="52"/>
    </row>
    <row r="59" spans="1:9" x14ac:dyDescent="0.2">
      <c r="A59" s="33" t="s">
        <v>93</v>
      </c>
      <c r="B59" s="34" t="s">
        <v>3</v>
      </c>
      <c r="C59" s="83"/>
      <c r="D59" s="129">
        <v>0</v>
      </c>
      <c r="E59" s="172">
        <f>E30/(D30+D32+E30)</f>
        <v>0.61334108998176129</v>
      </c>
      <c r="F59" s="129">
        <v>1</v>
      </c>
      <c r="G59" s="44"/>
      <c r="H59" s="41"/>
      <c r="I59" s="52" t="s">
        <v>23</v>
      </c>
    </row>
    <row r="60" spans="1:9" x14ac:dyDescent="0.2">
      <c r="A60" s="35" t="s">
        <v>94</v>
      </c>
      <c r="B60" s="34" t="s">
        <v>2</v>
      </c>
      <c r="C60" s="83"/>
      <c r="D60" s="129">
        <f>D59*D43</f>
        <v>0</v>
      </c>
      <c r="E60" s="172">
        <f>E59*E45</f>
        <v>0.18400232699452837</v>
      </c>
      <c r="F60" s="129">
        <f>F45*F59</f>
        <v>0.3</v>
      </c>
      <c r="G60" s="102">
        <f>SQRT(SUMSQ(D60,E60,F60))</f>
        <v>0.35193302820195965</v>
      </c>
      <c r="H60" s="100"/>
      <c r="I60" s="52" t="s">
        <v>122</v>
      </c>
    </row>
    <row r="61" spans="1:9" x14ac:dyDescent="0.2">
      <c r="A61" s="36"/>
      <c r="B61" s="24"/>
      <c r="C61" s="73"/>
      <c r="D61" s="131"/>
      <c r="E61" s="173"/>
      <c r="F61" s="131"/>
      <c r="G61" s="100"/>
      <c r="H61" s="100"/>
      <c r="I61" s="52"/>
    </row>
    <row r="62" spans="1:9" x14ac:dyDescent="0.2">
      <c r="A62" s="36"/>
      <c r="B62" s="24"/>
      <c r="C62" s="73"/>
      <c r="D62" s="131"/>
      <c r="E62" s="173"/>
      <c r="F62" s="131"/>
      <c r="G62" s="100"/>
      <c r="H62" s="100"/>
      <c r="I62" s="52"/>
    </row>
    <row r="63" spans="1:9" x14ac:dyDescent="0.2">
      <c r="A63" s="33" t="s">
        <v>95</v>
      </c>
      <c r="B63" s="34" t="s">
        <v>3</v>
      </c>
      <c r="C63" s="83"/>
      <c r="D63" s="129">
        <v>1</v>
      </c>
      <c r="E63" s="172">
        <v>0</v>
      </c>
      <c r="F63" s="129">
        <v>1</v>
      </c>
      <c r="G63" s="44"/>
      <c r="H63" s="41"/>
      <c r="I63" s="52" t="s">
        <v>23</v>
      </c>
    </row>
    <row r="64" spans="1:9" x14ac:dyDescent="0.2">
      <c r="A64" s="35" t="s">
        <v>96</v>
      </c>
      <c r="B64" s="34" t="s">
        <v>2</v>
      </c>
      <c r="C64" s="83"/>
      <c r="D64" s="129">
        <f>D63*D43</f>
        <v>5.65</v>
      </c>
      <c r="E64" s="172">
        <f>E45*E63</f>
        <v>0</v>
      </c>
      <c r="F64" s="129">
        <f>F45*F63</f>
        <v>0.3</v>
      </c>
      <c r="G64" s="102">
        <f>SQRT(SUMSQ(D64,E64,F64))</f>
        <v>5.6579589959631207</v>
      </c>
      <c r="H64" s="100"/>
      <c r="I64" s="52" t="s">
        <v>123</v>
      </c>
    </row>
    <row r="65" spans="1:9" x14ac:dyDescent="0.2">
      <c r="A65" s="36"/>
      <c r="B65" s="24"/>
      <c r="C65" s="73"/>
      <c r="D65" s="131"/>
      <c r="E65" s="173"/>
      <c r="F65" s="131"/>
      <c r="G65" s="100"/>
      <c r="H65" s="100"/>
      <c r="I65" s="52"/>
    </row>
    <row r="66" spans="1:9" x14ac:dyDescent="0.2">
      <c r="A66" s="36"/>
      <c r="B66" s="24"/>
      <c r="C66" s="73"/>
      <c r="D66" s="131"/>
      <c r="E66" s="173"/>
      <c r="F66" s="131"/>
      <c r="G66" s="100"/>
      <c r="H66" s="100"/>
      <c r="I66" s="52"/>
    </row>
    <row r="67" spans="1:9" x14ac:dyDescent="0.2">
      <c r="A67" s="140" t="s">
        <v>97</v>
      </c>
      <c r="B67" s="34" t="s">
        <v>3</v>
      </c>
      <c r="C67" s="83"/>
      <c r="D67" s="129">
        <v>1</v>
      </c>
      <c r="E67" s="178">
        <f>E30/(D30+E30+F30)</f>
        <v>0.49994940364318596</v>
      </c>
      <c r="F67" s="177">
        <f>F30/(E30+F30+D30)</f>
        <v>0.20087507627323953</v>
      </c>
      <c r="G67" s="44"/>
      <c r="H67" s="41"/>
      <c r="I67" s="218" t="s">
        <v>36</v>
      </c>
    </row>
    <row r="68" spans="1:9" x14ac:dyDescent="0.2">
      <c r="A68" s="141" t="s">
        <v>98</v>
      </c>
      <c r="B68" s="34" t="s">
        <v>2</v>
      </c>
      <c r="C68" s="83"/>
      <c r="D68" s="129">
        <f>D67*D43</f>
        <v>5.65</v>
      </c>
      <c r="E68" s="172">
        <f>E67*E45</f>
        <v>0.14998482109295577</v>
      </c>
      <c r="F68" s="129">
        <f>F67*F45</f>
        <v>6.0262522881971856E-2</v>
      </c>
      <c r="G68" s="102">
        <f>SQRT(SUMSQ(D68,E68,F68))</f>
        <v>5.6523116526092565</v>
      </c>
      <c r="H68" s="100"/>
      <c r="I68" s="52" t="s">
        <v>32</v>
      </c>
    </row>
    <row r="69" spans="1:9" ht="13.5" thickBot="1" x14ac:dyDescent="0.25">
      <c r="A69" s="68"/>
      <c r="B69" s="74"/>
      <c r="C69" s="84"/>
      <c r="D69" s="132"/>
      <c r="E69" s="174"/>
      <c r="F69" s="133"/>
      <c r="G69" s="99"/>
      <c r="H69" s="99"/>
      <c r="I69" s="211"/>
    </row>
    <row r="70" spans="1:9" x14ac:dyDescent="0.2">
      <c r="B70" s="24"/>
      <c r="C70" s="24"/>
      <c r="D70" s="24"/>
      <c r="E70" s="37"/>
      <c r="F70" s="37"/>
      <c r="G70" s="38"/>
      <c r="H70" s="38"/>
      <c r="I70" s="38"/>
    </row>
    <row r="71" spans="1:9" ht="13.5" thickBot="1" x14ac:dyDescent="0.25">
      <c r="A71" s="39"/>
    </row>
    <row r="72" spans="1:9" x14ac:dyDescent="0.2">
      <c r="A72" s="8" t="s">
        <v>21</v>
      </c>
      <c r="B72" s="10"/>
      <c r="C72" s="10"/>
      <c r="D72" s="10"/>
      <c r="E72" s="10"/>
      <c r="F72" s="10"/>
      <c r="G72" s="40"/>
      <c r="H72" s="40"/>
      <c r="I72" s="12" t="s">
        <v>0</v>
      </c>
    </row>
    <row r="73" spans="1:9" x14ac:dyDescent="0.2">
      <c r="A73" s="111" t="s">
        <v>155</v>
      </c>
      <c r="B73" s="17"/>
      <c r="C73" s="17"/>
      <c r="D73" s="17"/>
      <c r="E73" s="17"/>
      <c r="F73" s="17"/>
      <c r="G73" s="24"/>
      <c r="H73" s="24"/>
      <c r="I73" s="81"/>
    </row>
    <row r="74" spans="1:9" x14ac:dyDescent="0.2">
      <c r="A74" s="111" t="s">
        <v>156</v>
      </c>
      <c r="B74" s="17"/>
      <c r="C74" s="17"/>
      <c r="D74" s="17"/>
      <c r="E74" s="17"/>
      <c r="F74" s="17"/>
      <c r="G74" s="24"/>
      <c r="H74" s="24"/>
      <c r="I74" s="81"/>
    </row>
    <row r="75" spans="1:9" ht="13.5" thickBot="1" x14ac:dyDescent="0.25">
      <c r="A75" s="111" t="s">
        <v>157</v>
      </c>
      <c r="B75" s="20"/>
      <c r="C75" s="20"/>
      <c r="D75" s="20"/>
      <c r="E75" s="20"/>
      <c r="F75" s="20"/>
      <c r="G75" s="24"/>
      <c r="H75" s="24"/>
      <c r="I75" s="62"/>
    </row>
    <row r="76" spans="1:9" x14ac:dyDescent="0.2">
      <c r="A76" s="8"/>
      <c r="B76" s="10"/>
      <c r="C76" s="10"/>
      <c r="D76" s="10"/>
      <c r="E76" s="10"/>
      <c r="F76" s="10"/>
      <c r="G76" s="40"/>
      <c r="H76" s="40"/>
      <c r="I76" s="51"/>
    </row>
    <row r="77" spans="1:9" ht="13.5" thickBot="1" x14ac:dyDescent="0.25">
      <c r="A77" s="115"/>
      <c r="B77" s="17"/>
      <c r="C77" s="17"/>
      <c r="D77" s="17"/>
      <c r="E77" s="17"/>
      <c r="F77" s="17"/>
      <c r="G77" s="24"/>
      <c r="H77" s="24"/>
      <c r="I77" s="116"/>
    </row>
    <row r="78" spans="1:9" ht="13.5" thickBot="1" x14ac:dyDescent="0.25">
      <c r="A78" s="8" t="s">
        <v>22</v>
      </c>
      <c r="B78" s="9"/>
      <c r="C78" s="200" t="s">
        <v>37</v>
      </c>
      <c r="D78" s="201"/>
      <c r="E78" s="201"/>
      <c r="F78" s="219"/>
      <c r="G78" s="117"/>
      <c r="H78" s="117"/>
      <c r="I78" s="12" t="s">
        <v>0</v>
      </c>
    </row>
    <row r="79" spans="1:9" x14ac:dyDescent="0.2">
      <c r="A79" s="28"/>
      <c r="B79" s="127"/>
      <c r="C79" s="92" t="s">
        <v>27</v>
      </c>
      <c r="D79" s="149" t="s">
        <v>73</v>
      </c>
      <c r="E79" s="158" t="s">
        <v>68</v>
      </c>
      <c r="F79" s="158" t="s">
        <v>63</v>
      </c>
      <c r="G79" s="7"/>
      <c r="H79" s="7"/>
      <c r="I79" s="81"/>
    </row>
    <row r="80" spans="1:9" x14ac:dyDescent="0.2">
      <c r="A80" s="28"/>
      <c r="B80" s="127"/>
      <c r="C80" s="127"/>
      <c r="D80" s="150" t="s">
        <v>34</v>
      </c>
      <c r="E80" s="94" t="s">
        <v>34</v>
      </c>
      <c r="F80" s="94" t="s">
        <v>34</v>
      </c>
      <c r="G80" s="7"/>
      <c r="H80" s="7"/>
      <c r="I80" s="81"/>
    </row>
    <row r="81" spans="1:9" x14ac:dyDescent="0.2">
      <c r="A81" s="13"/>
      <c r="B81" s="127"/>
      <c r="C81" s="127"/>
      <c r="D81" s="151"/>
      <c r="E81" s="179"/>
      <c r="F81" s="179"/>
      <c r="G81" s="7"/>
      <c r="H81" s="7"/>
      <c r="I81" s="52"/>
    </row>
    <row r="82" spans="1:9" x14ac:dyDescent="0.2">
      <c r="A82" s="75" t="s">
        <v>79</v>
      </c>
      <c r="B82" s="77" t="s">
        <v>143</v>
      </c>
      <c r="C82" s="127"/>
      <c r="D82" s="23">
        <f>D10</f>
        <v>-98</v>
      </c>
      <c r="E82" s="179"/>
      <c r="F82" s="179"/>
      <c r="G82" s="7"/>
      <c r="H82" s="7"/>
      <c r="I82" s="52"/>
    </row>
    <row r="83" spans="1:9" x14ac:dyDescent="0.2">
      <c r="A83" s="18" t="s">
        <v>80</v>
      </c>
      <c r="B83" s="19" t="s">
        <v>76</v>
      </c>
      <c r="C83" s="19"/>
      <c r="D83" s="17"/>
      <c r="E83" s="184">
        <f>E11</f>
        <v>2.23</v>
      </c>
      <c r="F83" s="184">
        <f>F11</f>
        <v>-1.73</v>
      </c>
      <c r="G83" s="7"/>
      <c r="H83" s="7"/>
      <c r="I83" s="50"/>
    </row>
    <row r="84" spans="1:9" x14ac:dyDescent="0.2">
      <c r="A84" s="18"/>
      <c r="B84" s="19"/>
      <c r="C84" s="19"/>
      <c r="D84" s="17"/>
      <c r="E84" s="180"/>
      <c r="F84" s="167"/>
      <c r="G84" s="7"/>
      <c r="H84" s="7"/>
      <c r="I84" s="52"/>
    </row>
    <row r="85" spans="1:9" x14ac:dyDescent="0.2">
      <c r="A85" s="18" t="s">
        <v>8</v>
      </c>
      <c r="B85" s="19" t="s">
        <v>2</v>
      </c>
      <c r="C85" s="146"/>
      <c r="D85" s="105">
        <v>-2</v>
      </c>
      <c r="E85" s="188">
        <v>1.01</v>
      </c>
      <c r="F85" s="188">
        <v>1.1299999999999999</v>
      </c>
      <c r="G85" s="7"/>
      <c r="H85" s="7"/>
      <c r="I85" s="21" t="s">
        <v>6</v>
      </c>
    </row>
    <row r="86" spans="1:9" x14ac:dyDescent="0.2">
      <c r="A86" s="32" t="s">
        <v>7</v>
      </c>
      <c r="B86" s="19" t="s">
        <v>2</v>
      </c>
      <c r="C86" s="72"/>
      <c r="D86" s="63">
        <f>D82+D85</f>
        <v>-100</v>
      </c>
      <c r="E86" s="72">
        <f>E83+E85</f>
        <v>3.24</v>
      </c>
      <c r="F86" s="72">
        <f>F83+F85</f>
        <v>-0.60000000000000009</v>
      </c>
      <c r="G86" s="7"/>
      <c r="H86" s="7"/>
      <c r="I86" s="21" t="s">
        <v>10</v>
      </c>
    </row>
    <row r="87" spans="1:9" x14ac:dyDescent="0.2">
      <c r="A87" s="18"/>
      <c r="B87" s="19"/>
      <c r="C87" s="19"/>
      <c r="D87" s="17"/>
      <c r="E87" s="71"/>
      <c r="F87" s="71"/>
      <c r="G87" s="7"/>
      <c r="H87" s="7"/>
      <c r="I87" s="52"/>
    </row>
    <row r="88" spans="1:9" x14ac:dyDescent="0.2">
      <c r="A88" s="42" t="s">
        <v>5</v>
      </c>
      <c r="B88" s="19"/>
      <c r="C88" s="19"/>
      <c r="D88" s="78"/>
      <c r="E88" s="71"/>
      <c r="F88" s="71"/>
      <c r="G88" s="7"/>
      <c r="H88" s="7"/>
      <c r="I88" s="52"/>
    </row>
    <row r="89" spans="1:9" x14ac:dyDescent="0.2">
      <c r="A89" s="18" t="s">
        <v>71</v>
      </c>
      <c r="B89" s="53" t="s">
        <v>144</v>
      </c>
      <c r="C89" s="19"/>
      <c r="D89" s="95">
        <f>10^9*10^(D86/10)*($C5/15)</f>
        <v>0.8</v>
      </c>
      <c r="E89" s="160">
        <f>10^9*10^((D86+E86)/10)*($C5/15)</f>
        <v>1.6869025199466243</v>
      </c>
      <c r="F89" s="160">
        <f>10^9*10^((D86+F86)/10)*($C5/15)</f>
        <v>0.69677087196486454</v>
      </c>
      <c r="G89" s="7"/>
      <c r="H89" s="7"/>
      <c r="I89" s="52"/>
    </row>
    <row r="90" spans="1:9" x14ac:dyDescent="0.2">
      <c r="A90" s="30" t="s">
        <v>107</v>
      </c>
      <c r="B90" s="19" t="s">
        <v>2</v>
      </c>
      <c r="C90" s="19"/>
      <c r="D90" s="78"/>
      <c r="E90" s="189">
        <f>10*LOG10(E89/(D32+D89+F89))</f>
        <v>0.32692790833703611</v>
      </c>
      <c r="F90" s="189">
        <f>10*LOG10(F89/(D32+D89+E89))</f>
        <v>-5.6425154702389371</v>
      </c>
      <c r="G90" s="7"/>
      <c r="H90" s="7"/>
      <c r="I90" s="21"/>
    </row>
    <row r="91" spans="1:9" x14ac:dyDescent="0.2">
      <c r="A91" s="98" t="s">
        <v>124</v>
      </c>
      <c r="B91" s="19" t="s">
        <v>145</v>
      </c>
      <c r="C91" s="19"/>
      <c r="D91" s="78"/>
      <c r="E91" s="190">
        <f>10*LOG10(E89)-90</f>
        <v>-87.729100130080582</v>
      </c>
      <c r="F91" s="190">
        <f>10*LOG10(F89)-90</f>
        <v>-91.569100130080571</v>
      </c>
      <c r="G91" s="7"/>
      <c r="H91" s="7"/>
      <c r="I91" s="21"/>
    </row>
    <row r="92" spans="1:9" ht="13.5" thickBot="1" x14ac:dyDescent="0.25">
      <c r="A92" s="214" t="s">
        <v>26</v>
      </c>
      <c r="B92" s="69" t="s">
        <v>31</v>
      </c>
      <c r="C92" s="69"/>
      <c r="D92" s="215">
        <f>10*LOG((D89+E89+F89)*10^-9)+10*LOG(MAX($C9*12*$C7/$C5,$C6))</f>
        <v>-56.117102722113103</v>
      </c>
      <c r="E92" s="216"/>
      <c r="F92" s="217"/>
      <c r="G92" s="67"/>
      <c r="H92" s="67"/>
      <c r="I92" s="112"/>
    </row>
    <row r="93" spans="1:9" s="59" customFormat="1" x14ac:dyDescent="0.2">
      <c r="A93" s="66"/>
      <c r="B93" s="58"/>
      <c r="C93" s="58"/>
      <c r="D93" s="58"/>
      <c r="E93" s="58"/>
      <c r="F93" s="58"/>
      <c r="G93" s="58"/>
      <c r="H93" s="58"/>
      <c r="I93" s="58"/>
    </row>
    <row r="94" spans="1:9" s="59" customFormat="1" ht="13.5" thickBot="1" x14ac:dyDescent="0.25">
      <c r="A94" s="66"/>
      <c r="B94" s="58"/>
      <c r="C94" s="58"/>
      <c r="D94" s="58"/>
      <c r="E94" s="58"/>
      <c r="F94" s="58"/>
      <c r="G94" s="58"/>
      <c r="H94" s="58"/>
      <c r="I94" s="58"/>
    </row>
    <row r="95" spans="1:9" s="59" customFormat="1" ht="13.5" thickBot="1" x14ac:dyDescent="0.25">
      <c r="A95" s="118" t="s">
        <v>38</v>
      </c>
      <c r="B95" s="119"/>
      <c r="C95" s="200" t="s">
        <v>37</v>
      </c>
      <c r="D95" s="201"/>
      <c r="E95" s="201"/>
      <c r="F95" s="201"/>
      <c r="G95" s="147" t="s">
        <v>40</v>
      </c>
      <c r="H95" s="148"/>
      <c r="I95" s="120" t="s">
        <v>39</v>
      </c>
    </row>
    <row r="96" spans="1:9" x14ac:dyDescent="0.2">
      <c r="A96" s="28"/>
      <c r="B96" s="17"/>
      <c r="C96" s="82"/>
      <c r="D96" s="149" t="s">
        <v>73</v>
      </c>
      <c r="E96" s="158" t="s">
        <v>68</v>
      </c>
      <c r="F96" s="158" t="s">
        <v>63</v>
      </c>
      <c r="G96" s="121"/>
      <c r="H96" s="194"/>
      <c r="I96" s="81"/>
    </row>
    <row r="97" spans="1:9" x14ac:dyDescent="0.2">
      <c r="A97" s="28"/>
      <c r="B97" s="17"/>
      <c r="C97" s="71"/>
      <c r="D97" s="17"/>
      <c r="E97" s="175"/>
      <c r="F97" s="94"/>
      <c r="G97" s="93"/>
      <c r="H97" s="94"/>
      <c r="I97" s="94"/>
    </row>
    <row r="98" spans="1:9" x14ac:dyDescent="0.2">
      <c r="A98" s="33" t="s">
        <v>125</v>
      </c>
      <c r="B98" s="34" t="s">
        <v>2</v>
      </c>
      <c r="C98" s="83"/>
      <c r="D98" s="128"/>
      <c r="E98" s="193">
        <f>E99-G99</f>
        <v>5.0012991577776389E-3</v>
      </c>
      <c r="F98" s="181"/>
      <c r="G98" s="44"/>
      <c r="H98" s="192">
        <v>0</v>
      </c>
      <c r="I98" s="86" t="s">
        <v>140</v>
      </c>
    </row>
    <row r="99" spans="1:9" x14ac:dyDescent="0.2">
      <c r="A99" s="35" t="s">
        <v>126</v>
      </c>
      <c r="B99" s="34" t="s">
        <v>2</v>
      </c>
      <c r="C99" s="83"/>
      <c r="D99" s="128"/>
      <c r="E99" s="181">
        <f>E90</f>
        <v>0.32692790833703611</v>
      </c>
      <c r="F99" s="181"/>
      <c r="G99" s="102">
        <f>G52</f>
        <v>0.32192660917925847</v>
      </c>
      <c r="H99" s="195"/>
      <c r="I99" s="94"/>
    </row>
    <row r="100" spans="1:9" x14ac:dyDescent="0.2">
      <c r="A100" s="33" t="s">
        <v>127</v>
      </c>
      <c r="B100" s="34" t="s">
        <v>2</v>
      </c>
      <c r="C100" s="83"/>
      <c r="D100" s="128"/>
      <c r="E100" s="181">
        <f>E99+G99</f>
        <v>0.64885451751629453</v>
      </c>
      <c r="F100" s="181"/>
      <c r="G100" s="44"/>
      <c r="H100" s="181"/>
      <c r="I100" s="126"/>
    </row>
    <row r="101" spans="1:9" x14ac:dyDescent="0.2">
      <c r="A101" s="28"/>
      <c r="B101" s="17"/>
      <c r="C101" s="71"/>
      <c r="D101" s="191"/>
      <c r="E101" s="175"/>
      <c r="F101" s="94"/>
      <c r="G101" s="93"/>
      <c r="H101" s="94"/>
      <c r="I101" s="94"/>
    </row>
    <row r="102" spans="1:9" x14ac:dyDescent="0.2">
      <c r="A102" s="33" t="s">
        <v>132</v>
      </c>
      <c r="B102" s="70" t="s">
        <v>131</v>
      </c>
      <c r="C102" s="83"/>
      <c r="D102" s="128"/>
      <c r="E102" s="193">
        <f>E103-G103</f>
        <v>-93.38705912604371</v>
      </c>
      <c r="F102" s="181"/>
      <c r="G102" s="103"/>
      <c r="H102" s="192">
        <f>-108.5+10*LOG10($C5/120)+$C21</f>
        <v>-107.5</v>
      </c>
      <c r="I102" s="86" t="s">
        <v>142</v>
      </c>
    </row>
    <row r="103" spans="1:9" x14ac:dyDescent="0.2">
      <c r="A103" s="35" t="s">
        <v>133</v>
      </c>
      <c r="B103" s="70" t="s">
        <v>130</v>
      </c>
      <c r="C103" s="83"/>
      <c r="D103" s="128"/>
      <c r="E103" s="181">
        <f>E91</f>
        <v>-87.729100130080582</v>
      </c>
      <c r="F103" s="181"/>
      <c r="G103" s="102">
        <f>G56</f>
        <v>5.6579589959631207</v>
      </c>
      <c r="H103" s="195"/>
      <c r="I103" s="94"/>
    </row>
    <row r="104" spans="1:9" x14ac:dyDescent="0.2">
      <c r="A104" s="33" t="s">
        <v>134</v>
      </c>
      <c r="B104" s="70" t="s">
        <v>130</v>
      </c>
      <c r="C104" s="83"/>
      <c r="D104" s="128"/>
      <c r="E104" s="181">
        <f>E103+G103</f>
        <v>-82.071141134117454</v>
      </c>
      <c r="F104" s="181"/>
      <c r="G104" s="103"/>
      <c r="H104" s="181"/>
      <c r="I104" s="126"/>
    </row>
    <row r="105" spans="1:9" x14ac:dyDescent="0.2">
      <c r="A105" s="28"/>
      <c r="B105" s="17"/>
      <c r="C105" s="71"/>
      <c r="D105" s="191"/>
      <c r="E105" s="73"/>
      <c r="F105" s="73"/>
      <c r="G105" s="15"/>
      <c r="H105" s="179"/>
      <c r="I105" s="47"/>
    </row>
    <row r="106" spans="1:9" x14ac:dyDescent="0.2">
      <c r="A106" s="33" t="s">
        <v>135</v>
      </c>
      <c r="B106" s="34" t="s">
        <v>2</v>
      </c>
      <c r="C106" s="83"/>
      <c r="D106" s="128"/>
      <c r="E106" s="183"/>
      <c r="F106" s="193">
        <f>F107-G107</f>
        <v>-5.9944484984408968</v>
      </c>
      <c r="G106" s="103"/>
      <c r="H106" s="192">
        <f>--6</f>
        <v>6</v>
      </c>
      <c r="I106" s="86" t="s">
        <v>141</v>
      </c>
    </row>
    <row r="107" spans="1:9" x14ac:dyDescent="0.2">
      <c r="A107" s="35" t="s">
        <v>136</v>
      </c>
      <c r="B107" s="34" t="s">
        <v>2</v>
      </c>
      <c r="C107" s="83"/>
      <c r="D107" s="128"/>
      <c r="E107" s="183"/>
      <c r="F107" s="181">
        <f>F90</f>
        <v>-5.6425154702389371</v>
      </c>
      <c r="G107" s="102">
        <f>G60</f>
        <v>0.35193302820195965</v>
      </c>
      <c r="H107" s="195"/>
      <c r="I107" s="47"/>
    </row>
    <row r="108" spans="1:9" x14ac:dyDescent="0.2">
      <c r="A108" s="33" t="s">
        <v>139</v>
      </c>
      <c r="B108" s="34" t="s">
        <v>2</v>
      </c>
      <c r="C108" s="83"/>
      <c r="D108" s="128"/>
      <c r="E108" s="183"/>
      <c r="F108" s="181">
        <f>F107+G107</f>
        <v>-5.2905824420369774</v>
      </c>
      <c r="G108" s="103"/>
      <c r="H108" s="196"/>
      <c r="I108" s="47"/>
    </row>
    <row r="109" spans="1:9" s="43" customFormat="1" x14ac:dyDescent="0.2">
      <c r="A109" s="61"/>
      <c r="B109" s="24"/>
      <c r="C109" s="73"/>
      <c r="D109" s="65"/>
      <c r="E109" s="184"/>
      <c r="F109" s="184"/>
      <c r="G109" s="41"/>
      <c r="H109" s="184"/>
      <c r="I109" s="21"/>
    </row>
    <row r="110" spans="1:9" s="43" customFormat="1" x14ac:dyDescent="0.2">
      <c r="A110" s="33" t="s">
        <v>128</v>
      </c>
      <c r="B110" s="70" t="s">
        <v>130</v>
      </c>
      <c r="C110" s="83"/>
      <c r="D110" s="128"/>
      <c r="E110" s="181"/>
      <c r="F110" s="193">
        <f>F111-G111</f>
        <v>-97.227059126043685</v>
      </c>
      <c r="G110" s="44"/>
      <c r="H110" s="192">
        <f>-108.5+10*LOG10($C5/120)+$C21</f>
        <v>-107.5</v>
      </c>
      <c r="I110" s="86" t="s">
        <v>165</v>
      </c>
    </row>
    <row r="111" spans="1:9" s="43" customFormat="1" x14ac:dyDescent="0.2">
      <c r="A111" s="35" t="s">
        <v>137</v>
      </c>
      <c r="B111" s="70" t="s">
        <v>130</v>
      </c>
      <c r="C111" s="83"/>
      <c r="D111" s="128"/>
      <c r="E111" s="181"/>
      <c r="F111" s="181">
        <f>F91</f>
        <v>-91.569100130080571</v>
      </c>
      <c r="G111" s="102">
        <f>G64</f>
        <v>5.6579589959631207</v>
      </c>
      <c r="H111" s="195"/>
      <c r="I111" s="21"/>
    </row>
    <row r="112" spans="1:9" s="43" customFormat="1" x14ac:dyDescent="0.2">
      <c r="A112" s="33" t="s">
        <v>138</v>
      </c>
      <c r="B112" s="70" t="s">
        <v>129</v>
      </c>
      <c r="C112" s="83"/>
      <c r="D112" s="128"/>
      <c r="E112" s="181"/>
      <c r="F112" s="181">
        <f>F111+G111</f>
        <v>-85.911141134117457</v>
      </c>
      <c r="G112" s="44"/>
      <c r="H112" s="181"/>
      <c r="I112" s="47"/>
    </row>
    <row r="113" spans="1:9" s="43" customFormat="1" ht="12.95" customHeight="1" x14ac:dyDescent="0.2">
      <c r="A113" s="61"/>
      <c r="B113" s="24"/>
      <c r="C113" s="73"/>
      <c r="D113" s="65"/>
      <c r="E113" s="185"/>
      <c r="F113" s="185"/>
      <c r="G113" s="104"/>
      <c r="H113" s="197"/>
      <c r="I113" s="47"/>
    </row>
    <row r="114" spans="1:9" s="43" customFormat="1" x14ac:dyDescent="0.2">
      <c r="A114" s="33" t="s">
        <v>81</v>
      </c>
      <c r="B114" s="70" t="s">
        <v>31</v>
      </c>
      <c r="C114" s="85"/>
      <c r="D114" s="193">
        <f>D115-G115</f>
        <v>-61.769414374722359</v>
      </c>
      <c r="E114" s="181"/>
      <c r="F114" s="181"/>
      <c r="G114" s="103"/>
      <c r="H114" s="192">
        <f>-108.5+10*LOG10($C5/120)+$C21+10*LOG(MAX($C9*12*$C7/$C5,$C6))</f>
        <v>-78.646387799684874</v>
      </c>
      <c r="I114" s="86" t="s">
        <v>142</v>
      </c>
    </row>
    <row r="115" spans="1:9" s="43" customFormat="1" x14ac:dyDescent="0.2">
      <c r="A115" s="35" t="s">
        <v>82</v>
      </c>
      <c r="B115" s="70" t="s">
        <v>31</v>
      </c>
      <c r="C115" s="85"/>
      <c r="D115" s="107">
        <f>D92</f>
        <v>-56.117102722113103</v>
      </c>
      <c r="E115" s="181"/>
      <c r="F115" s="181"/>
      <c r="G115" s="102">
        <f>G68</f>
        <v>5.6523116526092565</v>
      </c>
      <c r="H115" s="195"/>
      <c r="I115" s="47"/>
    </row>
    <row r="116" spans="1:9" s="43" customFormat="1" x14ac:dyDescent="0.2">
      <c r="A116" s="33" t="s">
        <v>83</v>
      </c>
      <c r="B116" s="70" t="s">
        <v>31</v>
      </c>
      <c r="C116" s="85"/>
      <c r="D116" s="199">
        <f>D115+G115</f>
        <v>-50.464791069503846</v>
      </c>
      <c r="E116" s="181"/>
      <c r="F116" s="181"/>
      <c r="G116" s="103"/>
      <c r="H116" s="192">
        <v>-50</v>
      </c>
      <c r="I116" s="86" t="s">
        <v>158</v>
      </c>
    </row>
    <row r="117" spans="1:9" s="43" customFormat="1" x14ac:dyDescent="0.2">
      <c r="A117" s="61"/>
      <c r="B117" s="24"/>
      <c r="C117" s="73"/>
      <c r="D117" s="65"/>
      <c r="E117" s="185"/>
      <c r="F117" s="182"/>
      <c r="G117" s="104"/>
      <c r="H117" s="197"/>
      <c r="I117" s="47"/>
    </row>
    <row r="118" spans="1:9" ht="13.5" thickBot="1" x14ac:dyDescent="0.25">
      <c r="A118" s="45" t="s">
        <v>11</v>
      </c>
      <c r="B118" s="46"/>
      <c r="C118" s="90"/>
      <c r="D118" s="108"/>
      <c r="E118" s="90"/>
      <c r="F118" s="90"/>
      <c r="G118" s="101"/>
      <c r="H118" s="198"/>
      <c r="I118" s="56" t="s">
        <v>12</v>
      </c>
    </row>
  </sheetData>
  <mergeCells count="8">
    <mergeCell ref="C2:F2"/>
    <mergeCell ref="C28:F28"/>
    <mergeCell ref="C40:F40"/>
    <mergeCell ref="E12:F12"/>
    <mergeCell ref="E13:F13"/>
    <mergeCell ref="C48:F48"/>
    <mergeCell ref="C78:F78"/>
    <mergeCell ref="C95:F95"/>
  </mergeCells>
  <phoneticPr fontId="13" type="noConversion"/>
  <conditionalFormatting sqref="I118">
    <cfRule type="cellIs" dxfId="8" priority="94" stopIfTrue="1" operator="equal">
      <formula>"Yes"</formula>
    </cfRule>
    <cfRule type="cellIs" dxfId="7" priority="95" stopIfTrue="1" operator="notEqual">
      <formula>"Yes"</formula>
    </cfRule>
  </conditionalFormatting>
  <conditionalFormatting sqref="H98">
    <cfRule type="cellIs" dxfId="6" priority="96" stopIfTrue="1" operator="lessThan">
      <formula>#REF!</formula>
    </cfRule>
  </conditionalFormatting>
  <conditionalFormatting sqref="H106">
    <cfRule type="cellIs" dxfId="5" priority="25" stopIfTrue="1" operator="lessThan">
      <formula>#REF!</formula>
    </cfRule>
  </conditionalFormatting>
  <conditionalFormatting sqref="E98">
    <cfRule type="cellIs" dxfId="4" priority="7" operator="lessThan">
      <formula>$H$98</formula>
    </cfRule>
  </conditionalFormatting>
  <conditionalFormatting sqref="H102">
    <cfRule type="cellIs" dxfId="3" priority="2" stopIfTrue="1" operator="lessThan">
      <formula>#REF!</formula>
    </cfRule>
  </conditionalFormatting>
  <conditionalFormatting sqref="H110">
    <cfRule type="cellIs" dxfId="1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15.3.5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